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500"/>
  </bookViews>
  <sheets>
    <sheet name="Sheet1" sheetId="1" r:id="rId1"/>
  </sheets>
  <definedNames>
    <definedName name="_xlnm.Print_Area" localSheetId="0">Sheet1!$A$1:$C$33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" i="1" l="1"/>
  <c r="C4" i="1"/>
  <c r="C7" i="1"/>
  <c r="C11" i="1"/>
  <c r="C23" i="1"/>
  <c r="C26" i="1"/>
  <c r="C28" i="1"/>
  <c r="B11" i="1"/>
  <c r="B26" i="1"/>
  <c r="B28" i="1"/>
  <c r="B29" i="1"/>
  <c r="B31" i="1"/>
  <c r="C31" i="1"/>
</calcChain>
</file>

<file path=xl/sharedStrings.xml><?xml version="1.0" encoding="utf-8"?>
<sst xmlns="http://schemas.openxmlformats.org/spreadsheetml/2006/main" count="29" uniqueCount="29">
  <si>
    <t>Salaries and Wages</t>
  </si>
  <si>
    <t>Benefits</t>
  </si>
  <si>
    <t>Allowances and Discounts</t>
  </si>
  <si>
    <t>Advertising</t>
  </si>
  <si>
    <t>Computer Support</t>
  </si>
  <si>
    <t>Insurance</t>
  </si>
  <si>
    <t>Laundry and Housekeeping</t>
  </si>
  <si>
    <t>Legal/Audit</t>
  </si>
  <si>
    <t>Medical Supplies</t>
  </si>
  <si>
    <t>Printing and Postage</t>
  </si>
  <si>
    <t>Repairs and Maintenance</t>
  </si>
  <si>
    <t>Interest</t>
  </si>
  <si>
    <t>Depreciation</t>
  </si>
  <si>
    <t>Deductions for Bad Debt</t>
  </si>
  <si>
    <t>Internet and Telephone</t>
  </si>
  <si>
    <t>Facility and Equipment Rent</t>
  </si>
  <si>
    <t>Management Fee</t>
  </si>
  <si>
    <t>Total Expenses</t>
  </si>
  <si>
    <t>Income (Loss) After Taxes</t>
  </si>
  <si>
    <t>Income (Loss) Before Taxes</t>
  </si>
  <si>
    <r>
      <rPr>
        <i/>
        <sz val="12"/>
        <color theme="1"/>
        <rFont val="Times New Roman"/>
      </rPr>
      <t>Notes</t>
    </r>
    <r>
      <rPr>
        <sz val="12"/>
        <color theme="1"/>
        <rFont val="Times New Roman"/>
      </rPr>
      <t xml:space="preserve">: (1) Years ending December 31. (2) Numbers are in US dollars. </t>
    </r>
  </si>
  <si>
    <t>Patient Services−Gross</t>
  </si>
  <si>
    <t>Federal and State Taxes*</t>
  </si>
  <si>
    <t>Revenues</t>
  </si>
  <si>
    <t>Expenses</t>
  </si>
  <si>
    <t>Patient Services−Net</t>
  </si>
  <si>
    <t>Office Supplies</t>
  </si>
  <si>
    <t xml:space="preserve">Table 7.9 Medical Associates Express Statement of Revenues and Expenses </t>
  </si>
  <si>
    <t xml:space="preserve">(3) *Includes carryforward tax credits.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</si>
</sst>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</font>
    <font>
      <sz val="12"/>
      <name val="Times New Roman"/>
    </font>
    <font>
      <b/>
      <sz val="12"/>
      <color theme="1"/>
      <name val="Calibri"/>
      <family val="2"/>
      <scheme val="minor"/>
    </font>
    <font>
      <b/>
      <sz val="12"/>
      <name val="Times New Roman"/>
    </font>
    <font>
      <b/>
      <sz val="12"/>
      <color theme="1"/>
      <name val="Times New Roman"/>
    </font>
    <font>
      <sz val="8"/>
      <name val="Calibri"/>
      <family val="2"/>
      <scheme val="minor"/>
    </font>
    <font>
      <i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3" fontId="3" fillId="0" borderId="0" xfId="0" applyNumberFormat="1" applyFont="1"/>
    <xf numFmtId="3" fontId="0" fillId="0" borderId="0" xfId="0" applyNumberFormat="1"/>
    <xf numFmtId="0" fontId="5" fillId="0" borderId="0" xfId="0" applyFont="1"/>
    <xf numFmtId="3" fontId="3" fillId="0" borderId="2" xfId="0" applyNumberFormat="1" applyFont="1" applyBorder="1"/>
    <xf numFmtId="0" fontId="3" fillId="0" borderId="3" xfId="0" applyFont="1" applyBorder="1"/>
    <xf numFmtId="0" fontId="7" fillId="0" borderId="6" xfId="0" applyFont="1" applyBorder="1"/>
    <xf numFmtId="3" fontId="3" fillId="0" borderId="7" xfId="0" applyNumberFormat="1" applyFont="1" applyBorder="1"/>
    <xf numFmtId="3" fontId="3" fillId="0" borderId="9" xfId="0" applyNumberFormat="1" applyFont="1" applyBorder="1"/>
    <xf numFmtId="3" fontId="3" fillId="0" borderId="10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7" fillId="0" borderId="9" xfId="0" applyNumberFormat="1" applyFont="1" applyBorder="1"/>
    <xf numFmtId="3" fontId="7" fillId="0" borderId="10" xfId="0" applyNumberFormat="1" applyFont="1" applyBorder="1"/>
    <xf numFmtId="3" fontId="7" fillId="2" borderId="4" xfId="0" applyNumberFormat="1" applyFont="1" applyFill="1" applyBorder="1"/>
    <xf numFmtId="3" fontId="7" fillId="2" borderId="5" xfId="0" applyNumberFormat="1" applyFont="1" applyFill="1" applyBorder="1"/>
    <xf numFmtId="3" fontId="7" fillId="0" borderId="2" xfId="0" applyNumberFormat="1" applyFont="1" applyBorder="1"/>
    <xf numFmtId="3" fontId="7" fillId="0" borderId="7" xfId="0" applyNumberFormat="1" applyFont="1" applyBorder="1"/>
    <xf numFmtId="3" fontId="3" fillId="2" borderId="2" xfId="0" applyNumberFormat="1" applyFont="1" applyFill="1" applyBorder="1"/>
    <xf numFmtId="3" fontId="3" fillId="2" borderId="7" xfId="0" applyNumberFormat="1" applyFont="1" applyFill="1" applyBorder="1"/>
    <xf numFmtId="3" fontId="7" fillId="0" borderId="0" xfId="0" applyNumberFormat="1" applyFont="1" applyBorder="1"/>
    <xf numFmtId="3" fontId="7" fillId="0" borderId="11" xfId="0" applyNumberFormat="1" applyFont="1" applyBorder="1"/>
    <xf numFmtId="0" fontId="3" fillId="2" borderId="12" xfId="0" applyFont="1" applyFill="1" applyBorder="1"/>
    <xf numFmtId="3" fontId="3" fillId="2" borderId="13" xfId="0" applyNumberFormat="1" applyFont="1" applyFill="1" applyBorder="1"/>
    <xf numFmtId="3" fontId="3" fillId="2" borderId="14" xfId="0" applyNumberFormat="1" applyFont="1" applyFill="1" applyBorder="1"/>
    <xf numFmtId="0" fontId="4" fillId="0" borderId="6" xfId="0" applyFont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6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3" fontId="3" fillId="0" borderId="16" xfId="0" applyNumberFormat="1" applyFont="1" applyBorder="1"/>
    <xf numFmtId="3" fontId="3" fillId="0" borderId="17" xfId="0" applyNumberFormat="1" applyFont="1" applyBorder="1"/>
    <xf numFmtId="0" fontId="3" fillId="0" borderId="8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zoomScale="170" zoomScaleNormal="170" zoomScalePageLayoutView="200" workbookViewId="0">
      <selection activeCell="A23" sqref="A23"/>
    </sheetView>
  </sheetViews>
  <sheetFormatPr defaultColWidth="11" defaultRowHeight="15.75" x14ac:dyDescent="0.25"/>
  <cols>
    <col min="1" max="1" width="28.875" customWidth="1"/>
    <col min="2" max="3" width="18" customWidth="1"/>
  </cols>
  <sheetData>
    <row r="1" spans="1:3" ht="16.5" thickBot="1" x14ac:dyDescent="0.3">
      <c r="A1" s="41" t="s">
        <v>27</v>
      </c>
      <c r="B1" s="41"/>
      <c r="C1" s="41"/>
    </row>
    <row r="2" spans="1:3" x14ac:dyDescent="0.25">
      <c r="A2" s="6"/>
      <c r="B2" s="35">
        <v>2019</v>
      </c>
      <c r="C2" s="36">
        <v>2018</v>
      </c>
    </row>
    <row r="3" spans="1:3" x14ac:dyDescent="0.25">
      <c r="A3" s="7" t="s">
        <v>23</v>
      </c>
      <c r="B3" s="5"/>
      <c r="C3" s="8"/>
    </row>
    <row r="4" spans="1:3" x14ac:dyDescent="0.25">
      <c r="A4" s="33" t="s">
        <v>21</v>
      </c>
      <c r="B4" s="5">
        <v>3134996</v>
      </c>
      <c r="C4" s="8">
        <f>794485</f>
        <v>794485</v>
      </c>
    </row>
    <row r="5" spans="1:3" x14ac:dyDescent="0.25">
      <c r="A5" s="33" t="s">
        <v>2</v>
      </c>
      <c r="B5" s="5">
        <v>-4268</v>
      </c>
      <c r="C5" s="8">
        <v>-1055</v>
      </c>
    </row>
    <row r="6" spans="1:3" x14ac:dyDescent="0.25">
      <c r="A6" s="33" t="s">
        <v>13</v>
      </c>
      <c r="B6" s="5">
        <v>-1055</v>
      </c>
      <c r="C6" s="8">
        <v>-345</v>
      </c>
    </row>
    <row r="7" spans="1:3" ht="16.5" thickBot="1" x14ac:dyDescent="0.3">
      <c r="A7" s="40" t="s">
        <v>25</v>
      </c>
      <c r="B7" s="9">
        <f>B4+B5+B6</f>
        <v>3129673</v>
      </c>
      <c r="C7" s="10">
        <f>C4+C5+C6</f>
        <v>793085</v>
      </c>
    </row>
    <row r="8" spans="1:3" ht="16.5" thickBot="1" x14ac:dyDescent="0.3">
      <c r="A8" s="37"/>
      <c r="B8" s="38"/>
      <c r="C8" s="39"/>
    </row>
    <row r="9" spans="1:3" x14ac:dyDescent="0.25">
      <c r="A9" s="34" t="s">
        <v>24</v>
      </c>
      <c r="B9" s="11"/>
      <c r="C9" s="12"/>
    </row>
    <row r="10" spans="1:3" x14ac:dyDescent="0.25">
      <c r="A10" s="33" t="s">
        <v>0</v>
      </c>
      <c r="B10" s="5">
        <v>1970920</v>
      </c>
      <c r="C10" s="8">
        <v>885230</v>
      </c>
    </row>
    <row r="11" spans="1:3" x14ac:dyDescent="0.25">
      <c r="A11" s="33" t="s">
        <v>1</v>
      </c>
      <c r="B11" s="5">
        <f>B10*0.26</f>
        <v>512439.2</v>
      </c>
      <c r="C11" s="8">
        <f>C10*0.25</f>
        <v>221307.5</v>
      </c>
    </row>
    <row r="12" spans="1:3" x14ac:dyDescent="0.25">
      <c r="A12" s="26" t="s">
        <v>16</v>
      </c>
      <c r="B12" s="5">
        <v>250000</v>
      </c>
      <c r="C12" s="8">
        <v>75000</v>
      </c>
    </row>
    <row r="13" spans="1:3" x14ac:dyDescent="0.25">
      <c r="A13" s="26" t="s">
        <v>3</v>
      </c>
      <c r="B13" s="5">
        <v>56300</v>
      </c>
      <c r="C13" s="8">
        <v>55020</v>
      </c>
    </row>
    <row r="14" spans="1:3" x14ac:dyDescent="0.25">
      <c r="A14" s="26" t="s">
        <v>4</v>
      </c>
      <c r="B14" s="5">
        <v>12000</v>
      </c>
      <c r="C14" s="8">
        <v>2000</v>
      </c>
    </row>
    <row r="15" spans="1:3" x14ac:dyDescent="0.25">
      <c r="A15" s="26" t="s">
        <v>5</v>
      </c>
      <c r="B15" s="5">
        <v>18850</v>
      </c>
      <c r="C15" s="8">
        <v>8500</v>
      </c>
    </row>
    <row r="16" spans="1:3" x14ac:dyDescent="0.25">
      <c r="A16" s="26" t="s">
        <v>6</v>
      </c>
      <c r="B16" s="5">
        <v>6390</v>
      </c>
      <c r="C16" s="8">
        <v>2195</v>
      </c>
    </row>
    <row r="17" spans="1:4" x14ac:dyDescent="0.25">
      <c r="A17" s="26" t="s">
        <v>7</v>
      </c>
      <c r="B17" s="5">
        <v>1850</v>
      </c>
      <c r="C17" s="8">
        <v>1850</v>
      </c>
    </row>
    <row r="18" spans="1:4" x14ac:dyDescent="0.25">
      <c r="A18" s="26" t="s">
        <v>8</v>
      </c>
      <c r="B18" s="5">
        <v>14923</v>
      </c>
      <c r="C18" s="8">
        <v>5483</v>
      </c>
    </row>
    <row r="19" spans="1:4" x14ac:dyDescent="0.25">
      <c r="A19" s="26" t="s">
        <v>26</v>
      </c>
      <c r="B19" s="5">
        <v>10449</v>
      </c>
      <c r="C19" s="8">
        <v>5005</v>
      </c>
    </row>
    <row r="20" spans="1:4" x14ac:dyDescent="0.25">
      <c r="A20" s="26" t="s">
        <v>9</v>
      </c>
      <c r="B20" s="5">
        <v>5400</v>
      </c>
      <c r="C20" s="8">
        <v>1745</v>
      </c>
    </row>
    <row r="21" spans="1:4" x14ac:dyDescent="0.25">
      <c r="A21" s="26" t="s">
        <v>15</v>
      </c>
      <c r="B21" s="5">
        <v>250000</v>
      </c>
      <c r="C21" s="8">
        <v>94223</v>
      </c>
    </row>
    <row r="22" spans="1:4" x14ac:dyDescent="0.25">
      <c r="A22" s="26" t="s">
        <v>10</v>
      </c>
      <c r="B22" s="5">
        <v>1267</v>
      </c>
      <c r="C22" s="8">
        <v>342</v>
      </c>
    </row>
    <row r="23" spans="1:4" x14ac:dyDescent="0.25">
      <c r="A23" s="26" t="s">
        <v>14</v>
      </c>
      <c r="B23" s="5">
        <v>6320</v>
      </c>
      <c r="C23" s="8">
        <f>B23/2</f>
        <v>3160</v>
      </c>
    </row>
    <row r="24" spans="1:4" x14ac:dyDescent="0.25">
      <c r="A24" s="26" t="s">
        <v>11</v>
      </c>
      <c r="B24" s="5">
        <v>3222</v>
      </c>
      <c r="C24" s="8">
        <v>1004</v>
      </c>
    </row>
    <row r="25" spans="1:4" x14ac:dyDescent="0.25">
      <c r="A25" s="26" t="s">
        <v>12</v>
      </c>
      <c r="B25" s="5">
        <v>5800</v>
      </c>
      <c r="C25" s="8">
        <v>4245</v>
      </c>
    </row>
    <row r="26" spans="1:4" ht="16.5" thickBot="1" x14ac:dyDescent="0.3">
      <c r="A26" s="27" t="s">
        <v>17</v>
      </c>
      <c r="B26" s="13">
        <f>SUM(B10:B25)</f>
        <v>3126130.2</v>
      </c>
      <c r="C26" s="14">
        <f>SUM(C10:C25)</f>
        <v>1366309.5</v>
      </c>
    </row>
    <row r="27" spans="1:4" x14ac:dyDescent="0.25">
      <c r="A27" s="28"/>
      <c r="B27" s="15"/>
      <c r="C27" s="16"/>
    </row>
    <row r="28" spans="1:4" x14ac:dyDescent="0.25">
      <c r="A28" s="29" t="s">
        <v>19</v>
      </c>
      <c r="B28" s="17">
        <f>B7-B26</f>
        <v>3542.7999999998137</v>
      </c>
      <c r="C28" s="18">
        <f>(C7-C26)</f>
        <v>-573224.5</v>
      </c>
    </row>
    <row r="29" spans="1:4" x14ac:dyDescent="0.25">
      <c r="A29" s="30" t="s">
        <v>22</v>
      </c>
      <c r="B29" s="5">
        <f>(B28*0.2)</f>
        <v>708.55999999996277</v>
      </c>
      <c r="C29" s="8">
        <v>0</v>
      </c>
    </row>
    <row r="30" spans="1:4" x14ac:dyDescent="0.25">
      <c r="A30" s="31"/>
      <c r="B30" s="19"/>
      <c r="C30" s="20"/>
    </row>
    <row r="31" spans="1:4" x14ac:dyDescent="0.25">
      <c r="A31" s="32" t="s">
        <v>18</v>
      </c>
      <c r="B31" s="21">
        <f>--B28-B29</f>
        <v>2834.2399999998511</v>
      </c>
      <c r="C31" s="22">
        <f>--C28+C29</f>
        <v>-573224.5</v>
      </c>
    </row>
    <row r="32" spans="1:4" ht="16.5" thickBot="1" x14ac:dyDescent="0.3">
      <c r="A32" s="23"/>
      <c r="B32" s="24"/>
      <c r="C32" s="25"/>
      <c r="D32" s="4"/>
    </row>
    <row r="33" spans="1:3" x14ac:dyDescent="0.25">
      <c r="A33" s="1" t="s">
        <v>20</v>
      </c>
      <c r="B33" s="2"/>
      <c r="C33" s="2"/>
    </row>
    <row r="34" spans="1:3" x14ac:dyDescent="0.25">
      <c r="A34" s="1" t="s">
        <v>28</v>
      </c>
      <c r="B34" s="3"/>
      <c r="C34" s="3"/>
    </row>
    <row r="35" spans="1:3" x14ac:dyDescent="0.25">
      <c r="B35" s="3"/>
      <c r="C35" s="3"/>
    </row>
    <row r="36" spans="1:3" x14ac:dyDescent="0.25">
      <c r="B36" s="3"/>
      <c r="C36" s="3"/>
    </row>
    <row r="37" spans="1:3" x14ac:dyDescent="0.25">
      <c r="B37" s="3"/>
    </row>
    <row r="38" spans="1:3" x14ac:dyDescent="0.25">
      <c r="B38" s="3"/>
    </row>
    <row r="39" spans="1:3" x14ac:dyDescent="0.25">
      <c r="B39" s="3"/>
    </row>
    <row r="40" spans="1:3" x14ac:dyDescent="0.25">
      <c r="B40" s="3"/>
    </row>
    <row r="41" spans="1:3" x14ac:dyDescent="0.25">
      <c r="B41" s="3"/>
    </row>
    <row r="42" spans="1:3" x14ac:dyDescent="0.25">
      <c r="B42" s="3"/>
    </row>
    <row r="43" spans="1:3" x14ac:dyDescent="0.25">
      <c r="B43" s="3"/>
    </row>
    <row r="44" spans="1:3" x14ac:dyDescent="0.25">
      <c r="B44" s="3"/>
    </row>
    <row r="45" spans="1:3" x14ac:dyDescent="0.25">
      <c r="B45" s="3"/>
    </row>
    <row r="46" spans="1:3" x14ac:dyDescent="0.25">
      <c r="B46" s="3"/>
    </row>
    <row r="47" spans="1:3" x14ac:dyDescent="0.25">
      <c r="B47" s="3"/>
    </row>
    <row r="48" spans="1:3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</sheetData>
  <mergeCells count="1">
    <mergeCell ref="A1:C1"/>
  </mergeCells>
  <phoneticPr fontId="8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2016-03-22T00:44:46Z</cp:lastPrinted>
  <dcterms:created xsi:type="dcterms:W3CDTF">2016-03-21T23:24:46Z</dcterms:created>
  <dcterms:modified xsi:type="dcterms:W3CDTF">2018-02-19T20:33:17Z</dcterms:modified>
</cp:coreProperties>
</file>